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730" windowHeight="11760"/>
  </bookViews>
  <sheets>
    <sheet name="정보통신현황" sheetId="1" r:id="rId1"/>
    <sheet name="데이터" sheetId="2" r:id="rId2"/>
    <sheet name="목표값과 시나리오" sheetId="3" r:id="rId3"/>
  </sheets>
  <definedNames>
    <definedName name="_xlnm._FilterDatabase" localSheetId="1" hidden="1">데이터!$A$19:$E$19</definedName>
  </definedNames>
  <calcPr calcId="145621"/>
</workbook>
</file>

<file path=xl/calcChain.xml><?xml version="1.0" encoding="utf-8"?>
<calcChain xmlns="http://schemas.openxmlformats.org/spreadsheetml/2006/main">
  <c r="I4" i="3" l="1"/>
  <c r="J4" i="3"/>
  <c r="K4" i="3"/>
  <c r="L4" i="3"/>
  <c r="M3" i="3"/>
  <c r="M2" i="3"/>
  <c r="M4" i="3" l="1"/>
  <c r="C6" i="3"/>
  <c r="B6" i="3"/>
  <c r="D6" i="3" s="1"/>
  <c r="D5" i="3"/>
  <c r="D4" i="3"/>
  <c r="D3" i="3"/>
  <c r="D2" i="3"/>
</calcChain>
</file>

<file path=xl/sharedStrings.xml><?xml version="1.0" encoding="utf-8"?>
<sst xmlns="http://schemas.openxmlformats.org/spreadsheetml/2006/main" count="129" uniqueCount="46">
  <si>
    <t>2013년</t>
  </si>
  <si>
    <t>부산광역시시  3370  2330</t>
    <phoneticPr fontId="2" type="noConversion"/>
  </si>
  <si>
    <t>대전광역시시  1286  1081</t>
    <phoneticPr fontId="2" type="noConversion"/>
  </si>
  <si>
    <t>경기도    도  5893  5127</t>
    <phoneticPr fontId="2" type="noConversion"/>
  </si>
  <si>
    <t>강원도    도  1071  639</t>
    <phoneticPr fontId="2" type="noConversion"/>
  </si>
  <si>
    <t>충청북도  도  1118  802</t>
    <phoneticPr fontId="2" type="noConversion"/>
  </si>
  <si>
    <t>충청남도  도  1232  727</t>
    <phoneticPr fontId="2" type="noConversion"/>
  </si>
  <si>
    <t>전라북도  도  1428  902</t>
    <phoneticPr fontId="2" type="noConversion"/>
  </si>
  <si>
    <t>전라남도  도  1304  741</t>
    <phoneticPr fontId="2" type="noConversion"/>
  </si>
  <si>
    <t>경상북도  도  2000  1391</t>
    <phoneticPr fontId="2" type="noConversion"/>
  </si>
  <si>
    <t>경상남도  도  2213  1585</t>
    <phoneticPr fontId="2" type="noConversion"/>
  </si>
  <si>
    <t>지역      구분2013년2014년</t>
    <phoneticPr fontId="2" type="noConversion"/>
  </si>
  <si>
    <t>서울특별시시  13691 10725</t>
    <phoneticPr fontId="2" type="noConversion"/>
  </si>
  <si>
    <t>제주도    도  367   242</t>
    <phoneticPr fontId="2" type="noConversion"/>
  </si>
  <si>
    <t>대구광역시시  2127  1597</t>
    <phoneticPr fontId="2" type="noConversion"/>
  </si>
  <si>
    <t>인천광역시시  1862  1602</t>
    <phoneticPr fontId="2" type="noConversion"/>
  </si>
  <si>
    <t>광주광역시시  1244  944</t>
    <phoneticPr fontId="2" type="noConversion"/>
  </si>
  <si>
    <t>울산광역시시  608   468</t>
    <phoneticPr fontId="2" type="noConversion"/>
  </si>
  <si>
    <t>구분</t>
  </si>
  <si>
    <t>제조업</t>
  </si>
  <si>
    <t>공사업</t>
  </si>
  <si>
    <t>유통업</t>
  </si>
  <si>
    <t>서비스업</t>
  </si>
  <si>
    <t>합계</t>
  </si>
  <si>
    <t>시</t>
  </si>
  <si>
    <t>도</t>
  </si>
  <si>
    <t>시도합계</t>
  </si>
  <si>
    <t>지역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</si>
  <si>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</si>
  <si>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</si>
  <si>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</si>
  <si>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</si>
  <si>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</si>
  <si>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</si>
  <si>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</si>
  <si>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</si>
  <si>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</si>
  <si>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</si>
  <si>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</si>
  <si>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</si>
  <si>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</si>
  <si>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</si>
  <si>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</si>
  <si>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</si>
  <si>
    <t>번호</t>
  </si>
  <si>
    <t>2014년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</si>
</sst>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"/>
    <numFmt numFmtId="177" formatCode="0.00&quot;%&quot;"/>
    <numFmt numFmtId="178" formatCode="#,##0_);[Red]\(#,##0\)"/>
    <numFmt numFmtId="179" formatCode="#,##0.0_ 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6" fillId="0" borderId="6" xfId="2" applyFont="1" applyFill="1" applyBorder="1" applyAlignment="1">
      <alignment horizontal="distributed" vertical="center"/>
    </xf>
    <xf numFmtId="0" fontId="6" fillId="0" borderId="4" xfId="2" applyFont="1" applyFill="1" applyBorder="1" applyAlignment="1">
      <alignment horizontal="distributed" vertical="center"/>
    </xf>
    <xf numFmtId="178" fontId="6" fillId="0" borderId="0" xfId="2" applyNumberFormat="1" applyFont="1" applyFill="1" applyBorder="1" applyAlignment="1">
      <alignment vertical="center"/>
    </xf>
    <xf numFmtId="178" fontId="6" fillId="0" borderId="2" xfId="2" applyNumberFormat="1" applyFont="1" applyFill="1" applyBorder="1" applyAlignment="1">
      <alignment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178" fontId="6" fillId="0" borderId="1" xfId="2" applyNumberFormat="1" applyFont="1" applyFill="1" applyBorder="1" applyAlignment="1">
      <alignment vertical="center"/>
    </xf>
    <xf numFmtId="178" fontId="6" fillId="0" borderId="3" xfId="2" applyNumberFormat="1" applyFont="1" applyFill="1" applyBorder="1" applyAlignment="1">
      <alignment vertical="center"/>
    </xf>
    <xf numFmtId="0" fontId="6" fillId="0" borderId="5" xfId="2" applyFont="1" applyFill="1" applyBorder="1" applyAlignment="1">
      <alignment horizontal="distributed" vertical="center"/>
    </xf>
    <xf numFmtId="178" fontId="6" fillId="0" borderId="7" xfId="2" applyNumberFormat="1" applyFont="1" applyFill="1" applyBorder="1" applyAlignment="1">
      <alignment vertical="center"/>
    </xf>
    <xf numFmtId="178" fontId="6" fillId="0" borderId="5" xfId="2" applyNumberFormat="1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177" fontId="0" fillId="0" borderId="0" xfId="1" applyNumberFormat="1" applyFont="1" applyFill="1" applyBorder="1" applyAlignment="1">
      <alignment vertical="center"/>
    </xf>
    <xf numFmtId="0" fontId="6" fillId="0" borderId="6" xfId="2" applyFont="1" applyFill="1" applyBorder="1" applyAlignment="1">
      <alignment horizontal="distributed"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distributed" vertical="center"/>
    </xf>
    <xf numFmtId="0" fontId="6" fillId="0" borderId="2" xfId="2" applyFont="1" applyFill="1" applyBorder="1" applyAlignment="1">
      <alignment horizontal="distributed" vertical="center"/>
    </xf>
    <xf numFmtId="178" fontId="6" fillId="0" borderId="0" xfId="2" applyNumberFormat="1" applyFont="1" applyFill="1" applyBorder="1" applyAlignment="1">
      <alignment vertical="center"/>
    </xf>
    <xf numFmtId="178" fontId="6" fillId="0" borderId="2" xfId="2" applyNumberFormat="1" applyFont="1" applyFill="1" applyBorder="1" applyAlignment="1">
      <alignment vertical="center"/>
    </xf>
    <xf numFmtId="178" fontId="6" fillId="0" borderId="1" xfId="2" applyNumberFormat="1" applyFont="1" applyFill="1" applyBorder="1" applyAlignment="1">
      <alignment vertical="center"/>
    </xf>
    <xf numFmtId="178" fontId="6" fillId="0" borderId="3" xfId="2" applyNumberFormat="1" applyFont="1" applyFill="1" applyBorder="1" applyAlignment="1">
      <alignment vertical="center"/>
    </xf>
    <xf numFmtId="0" fontId="6" fillId="0" borderId="5" xfId="2" applyFont="1" applyFill="1" applyBorder="1" applyAlignment="1">
      <alignment horizontal="distributed" vertical="center"/>
    </xf>
    <xf numFmtId="178" fontId="6" fillId="0" borderId="7" xfId="2" applyNumberFormat="1" applyFont="1" applyFill="1" applyBorder="1" applyAlignment="1">
      <alignment vertical="center"/>
    </xf>
    <xf numFmtId="178" fontId="6" fillId="0" borderId="5" xfId="2" applyNumberFormat="1" applyFont="1" applyFill="1" applyBorder="1" applyAlignment="1">
      <alignment vertical="center"/>
    </xf>
    <xf numFmtId="0" fontId="6" fillId="0" borderId="3" xfId="2" applyFont="1" applyFill="1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5" fillId="0" borderId="0" xfId="2" applyNumberFormat="1" applyFont="1" applyFill="1" applyBorder="1" applyAlignment="1">
      <alignment horizontal="distributed" vertical="center"/>
    </xf>
    <xf numFmtId="0" fontId="5" fillId="0" borderId="4" xfId="2" applyFont="1" applyFill="1" applyBorder="1" applyAlignment="1">
      <alignment horizontal="distributed" vertical="center"/>
    </xf>
    <xf numFmtId="0" fontId="5" fillId="0" borderId="6" xfId="2" applyFont="1" applyFill="1" applyBorder="1" applyAlignment="1">
      <alignment horizontal="distributed"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distributed" vertical="center"/>
    </xf>
    <xf numFmtId="0" fontId="5" fillId="0" borderId="2" xfId="3" applyNumberFormat="1" applyFont="1" applyFill="1" applyBorder="1" applyAlignment="1">
      <alignment horizontal="center" vertical="center"/>
    </xf>
    <xf numFmtId="178" fontId="5" fillId="0" borderId="0" xfId="3" applyNumberFormat="1" applyFont="1" applyFill="1" applyBorder="1" applyAlignment="1">
      <alignment horizontal="right" vertical="center"/>
    </xf>
    <xf numFmtId="0" fontId="5" fillId="0" borderId="7" xfId="2" applyFont="1" applyFill="1" applyBorder="1" applyAlignment="1">
      <alignment horizontal="distributed" vertical="center"/>
    </xf>
    <xf numFmtId="0" fontId="5" fillId="0" borderId="5" xfId="3" applyNumberFormat="1" applyFont="1" applyFill="1" applyBorder="1" applyAlignment="1">
      <alignment horizontal="center" vertical="center"/>
    </xf>
    <xf numFmtId="178" fontId="5" fillId="0" borderId="7" xfId="3" applyNumberFormat="1" applyFont="1" applyFill="1" applyBorder="1" applyAlignment="1">
      <alignment horizontal="right" vertical="center"/>
    </xf>
    <xf numFmtId="49" fontId="7" fillId="2" borderId="4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distributed" vertical="center"/>
    </xf>
    <xf numFmtId="179" fontId="5" fillId="0" borderId="0" xfId="2" applyNumberFormat="1" applyFont="1" applyFill="1" applyBorder="1" applyAlignment="1">
      <alignment horizontal="center" vertical="center"/>
    </xf>
    <xf numFmtId="178" fontId="5" fillId="0" borderId="2" xfId="2" applyNumberFormat="1" applyFont="1" applyFill="1" applyBorder="1" applyAlignment="1">
      <alignment horizontal="distributed" vertical="center"/>
    </xf>
    <xf numFmtId="178" fontId="5" fillId="0" borderId="0" xfId="2" applyNumberFormat="1" applyFont="1" applyFill="1" applyBorder="1" applyAlignment="1">
      <alignment vertical="center"/>
    </xf>
    <xf numFmtId="49" fontId="5" fillId="0" borderId="7" xfId="2" applyNumberFormat="1" applyFont="1" applyFill="1" applyBorder="1" applyAlignment="1">
      <alignment horizontal="distributed" vertical="center"/>
    </xf>
    <xf numFmtId="179" fontId="5" fillId="0" borderId="7" xfId="2" applyNumberFormat="1" applyFont="1" applyFill="1" applyBorder="1" applyAlignment="1">
      <alignment horizontal="center" vertical="center"/>
    </xf>
    <xf numFmtId="178" fontId="5" fillId="0" borderId="5" xfId="2" applyNumberFormat="1" applyFont="1" applyFill="1" applyBorder="1" applyAlignment="1">
      <alignment horizontal="distributed" vertical="center"/>
    </xf>
    <xf numFmtId="178" fontId="5" fillId="0" borderId="7" xfId="2" applyNumberFormat="1" applyFont="1" applyFill="1" applyBorder="1" applyAlignment="1">
      <alignment vertical="center"/>
    </xf>
  </cellXfs>
  <cellStyles count="4">
    <cellStyle name="백분율" xfId="1" builtinId="5"/>
    <cellStyle name="쉼표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tabSelected="1" workbookViewId="0">
      <selection activeCell="H11" sqref="H11"/>
    </sheetView>
  </sheetViews>
  <sheetFormatPr defaultRowHeight="16.5"/>
  <cols>
    <col min="1" max="1" width="11" style="1" bestFit="1" customWidth="1"/>
    <col min="2" max="5" width="8.5" style="1" bestFit="1" customWidth="1"/>
    <col min="6" max="6" width="9.625" style="1" customWidth="1"/>
    <col min="7" max="16384" width="9" style="1"/>
  </cols>
  <sheetData>
    <row r="3" spans="1:5">
      <c r="A3" s="2" t="s">
        <v>27</v>
      </c>
      <c r="B3" s="2" t="s">
        <v>19</v>
      </c>
      <c r="C3" s="2" t="s">
        <v>20</v>
      </c>
      <c r="D3" s="2" t="s">
        <v>21</v>
      </c>
      <c r="E3" s="2" t="s">
        <v>22</v>
      </c>
    </row>
    <row r="4" spans="1:5">
      <c r="A4" s="2" t="s">
        <v>28</v>
      </c>
      <c r="B4" s="2">
        <v>730</v>
      </c>
      <c r="C4" s="2">
        <v>867</v>
      </c>
      <c r="D4" s="2">
        <v>7484</v>
      </c>
      <c r="E4" s="2">
        <v>269</v>
      </c>
    </row>
    <row r="5" spans="1:5">
      <c r="A5" s="2" t="s">
        <v>29</v>
      </c>
      <c r="B5" s="2">
        <v>163</v>
      </c>
      <c r="C5" s="2">
        <v>223</v>
      </c>
      <c r="D5" s="2">
        <v>1818</v>
      </c>
      <c r="E5" s="2">
        <v>24</v>
      </c>
    </row>
    <row r="6" spans="1:5">
      <c r="A6" s="2" t="s">
        <v>30</v>
      </c>
      <c r="B6" s="2">
        <v>68</v>
      </c>
      <c r="C6" s="2">
        <v>125</v>
      </c>
      <c r="D6" s="2">
        <v>1308</v>
      </c>
      <c r="E6" s="2">
        <v>18</v>
      </c>
    </row>
    <row r="7" spans="1:5">
      <c r="A7" s="2" t="s">
        <v>31</v>
      </c>
      <c r="B7" s="2">
        <v>603</v>
      </c>
      <c r="C7" s="2">
        <v>72</v>
      </c>
      <c r="D7" s="2">
        <v>865</v>
      </c>
      <c r="E7" s="2">
        <v>19</v>
      </c>
    </row>
    <row r="8" spans="1:5">
      <c r="A8" s="2" t="s">
        <v>32</v>
      </c>
      <c r="B8" s="2">
        <v>18</v>
      </c>
      <c r="C8" s="2">
        <v>88</v>
      </c>
      <c r="D8" s="2">
        <v>794</v>
      </c>
      <c r="E8" s="2">
        <v>8</v>
      </c>
    </row>
    <row r="9" spans="1:5">
      <c r="A9" s="2" t="s">
        <v>33</v>
      </c>
      <c r="B9" s="2">
        <v>55</v>
      </c>
      <c r="C9" s="2">
        <v>75</v>
      </c>
      <c r="D9" s="2">
        <v>860</v>
      </c>
      <c r="E9" s="2">
        <v>14</v>
      </c>
    </row>
    <row r="10" spans="1:5">
      <c r="A10" s="2" t="s">
        <v>34</v>
      </c>
      <c r="B10" s="2">
        <v>27</v>
      </c>
      <c r="C10" s="2">
        <v>42</v>
      </c>
      <c r="D10" s="2">
        <v>376</v>
      </c>
      <c r="E10" s="2">
        <v>6</v>
      </c>
    </row>
    <row r="11" spans="1:5">
      <c r="A11" s="2" t="s">
        <v>35</v>
      </c>
      <c r="B11" s="2">
        <v>2056</v>
      </c>
      <c r="C11" s="2">
        <v>349</v>
      </c>
      <c r="D11" s="2">
        <v>2539</v>
      </c>
      <c r="E11" s="2">
        <v>44</v>
      </c>
    </row>
    <row r="12" spans="1:5">
      <c r="A12" s="2" t="s">
        <v>36</v>
      </c>
      <c r="B12" s="2">
        <v>21</v>
      </c>
      <c r="C12" s="2">
        <v>92</v>
      </c>
      <c r="D12" s="2">
        <v>496</v>
      </c>
      <c r="E12" s="2">
        <v>18</v>
      </c>
    </row>
    <row r="13" spans="1:5">
      <c r="A13" s="2" t="s">
        <v>37</v>
      </c>
      <c r="B13" s="2">
        <v>169</v>
      </c>
      <c r="C13" s="2">
        <v>40</v>
      </c>
      <c r="D13" s="2">
        <v>566</v>
      </c>
      <c r="E13" s="2">
        <v>15</v>
      </c>
    </row>
    <row r="14" spans="1:5">
      <c r="A14" s="2" t="s">
        <v>38</v>
      </c>
      <c r="B14" s="2">
        <v>114</v>
      </c>
      <c r="C14" s="2">
        <v>86</v>
      </c>
      <c r="D14" s="2">
        <v>505</v>
      </c>
      <c r="E14" s="2">
        <v>16</v>
      </c>
    </row>
    <row r="15" spans="1:5">
      <c r="A15" s="2" t="s">
        <v>39</v>
      </c>
      <c r="B15" s="2">
        <v>41</v>
      </c>
      <c r="C15" s="2">
        <v>97</v>
      </c>
      <c r="D15" s="2">
        <v>690</v>
      </c>
      <c r="E15" s="2">
        <v>52</v>
      </c>
    </row>
    <row r="16" spans="1:5">
      <c r="A16" s="2" t="s">
        <v>40</v>
      </c>
      <c r="B16" s="2">
        <v>8</v>
      </c>
      <c r="C16" s="2">
        <v>162</v>
      </c>
      <c r="D16" s="2">
        <v>537</v>
      </c>
      <c r="E16" s="2">
        <v>20</v>
      </c>
    </row>
    <row r="17" spans="1:5">
      <c r="A17" s="2" t="s">
        <v>41</v>
      </c>
      <c r="B17" s="2">
        <v>336</v>
      </c>
      <c r="C17" s="2">
        <v>168</v>
      </c>
      <c r="D17" s="2">
        <v>844</v>
      </c>
      <c r="E17" s="2">
        <v>21</v>
      </c>
    </row>
    <row r="18" spans="1:5">
      <c r="A18" s="2" t="s">
        <v>42</v>
      </c>
      <c r="B18" s="2">
        <v>206</v>
      </c>
      <c r="C18" s="2">
        <v>173</v>
      </c>
      <c r="D18" s="2">
        <v>1129</v>
      </c>
      <c r="E18" s="2">
        <v>23</v>
      </c>
    </row>
    <row r="19" spans="1:5">
      <c r="A19" s="2" t="s">
        <v>43</v>
      </c>
      <c r="B19" s="2">
        <v>0</v>
      </c>
      <c r="C19" s="2">
        <v>49</v>
      </c>
      <c r="D19" s="2">
        <v>174</v>
      </c>
      <c r="E19" s="2">
        <v>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J1" sqref="J1:J1048576"/>
    </sheetView>
  </sheetViews>
  <sheetFormatPr defaultRowHeight="16.5"/>
  <cols>
    <col min="1" max="1" width="12.625" customWidth="1"/>
    <col min="2" max="2" width="7.625" customWidth="1"/>
    <col min="3" max="5" width="12.625" customWidth="1"/>
    <col min="6" max="9" width="4.625" customWidth="1"/>
    <col min="10" max="10" width="10.625" customWidth="1"/>
  </cols>
  <sheetData>
    <row r="1" spans="1:10">
      <c r="A1" s="33" t="s">
        <v>27</v>
      </c>
      <c r="B1" s="34" t="s">
        <v>18</v>
      </c>
      <c r="C1" s="35" t="s">
        <v>21</v>
      </c>
      <c r="D1" s="35" t="s">
        <v>22</v>
      </c>
      <c r="E1" s="14"/>
      <c r="J1" t="s">
        <v>11</v>
      </c>
    </row>
    <row r="2" spans="1:10">
      <c r="A2" s="36" t="s">
        <v>28</v>
      </c>
      <c r="B2" s="37" t="s">
        <v>24</v>
      </c>
      <c r="C2" s="38">
        <v>7484</v>
      </c>
      <c r="D2" s="38">
        <v>269</v>
      </c>
      <c r="E2" s="15"/>
      <c r="J2" t="s">
        <v>12</v>
      </c>
    </row>
    <row r="3" spans="1:10">
      <c r="A3" s="36" t="s">
        <v>29</v>
      </c>
      <c r="B3" s="37" t="s">
        <v>24</v>
      </c>
      <c r="C3" s="38">
        <v>1818</v>
      </c>
      <c r="D3" s="38">
        <v>24</v>
      </c>
      <c r="E3" s="15"/>
      <c r="J3" t="s">
        <v>1</v>
      </c>
    </row>
    <row r="4" spans="1:10">
      <c r="A4" s="36" t="s">
        <v>30</v>
      </c>
      <c r="B4" s="37" t="s">
        <v>24</v>
      </c>
      <c r="C4" s="38">
        <v>1308</v>
      </c>
      <c r="D4" s="38">
        <v>18</v>
      </c>
      <c r="E4" s="15"/>
      <c r="J4" t="s">
        <v>14</v>
      </c>
    </row>
    <row r="5" spans="1:10">
      <c r="A5" s="36" t="s">
        <v>31</v>
      </c>
      <c r="B5" s="37" t="s">
        <v>24</v>
      </c>
      <c r="C5" s="38">
        <v>865</v>
      </c>
      <c r="D5" s="38">
        <v>19</v>
      </c>
      <c r="E5" s="15"/>
      <c r="J5" t="s">
        <v>15</v>
      </c>
    </row>
    <row r="6" spans="1:10">
      <c r="A6" s="36" t="s">
        <v>32</v>
      </c>
      <c r="B6" s="37" t="s">
        <v>24</v>
      </c>
      <c r="C6" s="38">
        <v>794</v>
      </c>
      <c r="D6" s="38">
        <v>8</v>
      </c>
      <c r="E6" s="15"/>
      <c r="J6" t="s">
        <v>16</v>
      </c>
    </row>
    <row r="7" spans="1:10">
      <c r="A7" s="36" t="s">
        <v>33</v>
      </c>
      <c r="B7" s="37" t="s">
        <v>24</v>
      </c>
      <c r="C7" s="38">
        <v>860</v>
      </c>
      <c r="D7" s="38">
        <v>14</v>
      </c>
      <c r="E7" s="15"/>
      <c r="J7" t="s">
        <v>2</v>
      </c>
    </row>
    <row r="8" spans="1:10">
      <c r="A8" s="36" t="s">
        <v>34</v>
      </c>
      <c r="B8" s="37" t="s">
        <v>24</v>
      </c>
      <c r="C8" s="38">
        <v>376</v>
      </c>
      <c r="D8" s="38">
        <v>6</v>
      </c>
      <c r="E8" s="15"/>
      <c r="J8" t="s">
        <v>17</v>
      </c>
    </row>
    <row r="9" spans="1:10">
      <c r="A9" s="36" t="s">
        <v>35</v>
      </c>
      <c r="B9" s="37" t="s">
        <v>25</v>
      </c>
      <c r="C9" s="38">
        <v>2539</v>
      </c>
      <c r="D9" s="38">
        <v>44</v>
      </c>
      <c r="E9" s="15"/>
      <c r="J9" t="s">
        <v>3</v>
      </c>
    </row>
    <row r="10" spans="1:10">
      <c r="A10" s="36" t="s">
        <v>36</v>
      </c>
      <c r="B10" s="37" t="s">
        <v>25</v>
      </c>
      <c r="C10" s="38">
        <v>496</v>
      </c>
      <c r="D10" s="38">
        <v>18</v>
      </c>
      <c r="E10" s="15"/>
      <c r="J10" t="s">
        <v>4</v>
      </c>
    </row>
    <row r="11" spans="1:10">
      <c r="A11" s="36" t="s">
        <v>37</v>
      </c>
      <c r="B11" s="37" t="s">
        <v>25</v>
      </c>
      <c r="C11" s="38">
        <v>566</v>
      </c>
      <c r="D11" s="38">
        <v>15</v>
      </c>
      <c r="E11" s="15"/>
      <c r="J11" t="s">
        <v>5</v>
      </c>
    </row>
    <row r="12" spans="1:10">
      <c r="A12" s="36" t="s">
        <v>38</v>
      </c>
      <c r="B12" s="37" t="s">
        <v>25</v>
      </c>
      <c r="C12" s="38">
        <v>505</v>
      </c>
      <c r="D12" s="38">
        <v>16</v>
      </c>
      <c r="E12" s="15"/>
      <c r="J12" t="s">
        <v>6</v>
      </c>
    </row>
    <row r="13" spans="1:10">
      <c r="A13" s="36" t="s">
        <v>39</v>
      </c>
      <c r="B13" s="37" t="s">
        <v>25</v>
      </c>
      <c r="C13" s="38">
        <v>690</v>
      </c>
      <c r="D13" s="38">
        <v>52</v>
      </c>
      <c r="E13" s="15"/>
      <c r="J13" t="s">
        <v>7</v>
      </c>
    </row>
    <row r="14" spans="1:10">
      <c r="A14" s="36" t="s">
        <v>40</v>
      </c>
      <c r="B14" s="37" t="s">
        <v>25</v>
      </c>
      <c r="C14" s="38">
        <v>537</v>
      </c>
      <c r="D14" s="38">
        <v>20</v>
      </c>
      <c r="E14" s="15"/>
      <c r="J14" t="s">
        <v>8</v>
      </c>
    </row>
    <row r="15" spans="1:10">
      <c r="A15" s="36" t="s">
        <v>41</v>
      </c>
      <c r="B15" s="37" t="s">
        <v>25</v>
      </c>
      <c r="C15" s="38">
        <v>844</v>
      </c>
      <c r="D15" s="38">
        <v>21</v>
      </c>
      <c r="E15" s="15"/>
      <c r="J15" t="s">
        <v>9</v>
      </c>
    </row>
    <row r="16" spans="1:10">
      <c r="A16" s="36" t="s">
        <v>42</v>
      </c>
      <c r="B16" s="37" t="s">
        <v>25</v>
      </c>
      <c r="C16" s="38">
        <v>1129</v>
      </c>
      <c r="D16" s="38">
        <v>23</v>
      </c>
      <c r="E16" s="15"/>
      <c r="J16" t="s">
        <v>10</v>
      </c>
    </row>
    <row r="17" spans="1:10" ht="17.25" thickBot="1">
      <c r="A17" s="39" t="s">
        <v>43</v>
      </c>
      <c r="B17" s="40" t="s">
        <v>25</v>
      </c>
      <c r="C17" s="41">
        <v>174</v>
      </c>
      <c r="D17" s="41">
        <v>8</v>
      </c>
      <c r="E17" s="15"/>
      <c r="J17" t="s">
        <v>13</v>
      </c>
    </row>
    <row r="18" spans="1:10" ht="17.25" thickBot="1"/>
    <row r="19" spans="1:10">
      <c r="A19" s="42" t="s">
        <v>44</v>
      </c>
      <c r="B19" s="42" t="s">
        <v>18</v>
      </c>
      <c r="C19" s="43" t="s">
        <v>27</v>
      </c>
      <c r="D19" s="42" t="s">
        <v>0</v>
      </c>
      <c r="E19" s="42" t="s">
        <v>45</v>
      </c>
    </row>
    <row r="20" spans="1:10">
      <c r="A20" s="32">
        <v>1</v>
      </c>
      <c r="B20" s="45" t="s">
        <v>24</v>
      </c>
      <c r="C20" s="46" t="s">
        <v>28</v>
      </c>
      <c r="D20" s="47">
        <v>344</v>
      </c>
      <c r="E20" s="47">
        <v>269</v>
      </c>
    </row>
    <row r="21" spans="1:10">
      <c r="A21" s="32">
        <v>8</v>
      </c>
      <c r="B21" s="45" t="s">
        <v>25</v>
      </c>
      <c r="C21" s="46" t="s">
        <v>35</v>
      </c>
      <c r="D21" s="47">
        <v>23</v>
      </c>
      <c r="E21" s="47">
        <v>44</v>
      </c>
    </row>
    <row r="22" spans="1:10">
      <c r="A22" s="32">
        <v>2</v>
      </c>
      <c r="B22" s="45" t="s">
        <v>24</v>
      </c>
      <c r="C22" s="46" t="s">
        <v>29</v>
      </c>
      <c r="D22" s="47">
        <v>23</v>
      </c>
      <c r="E22" s="47">
        <v>24</v>
      </c>
    </row>
    <row r="23" spans="1:10">
      <c r="A23" s="32">
        <v>9</v>
      </c>
      <c r="B23" s="45" t="s">
        <v>25</v>
      </c>
      <c r="C23" s="46" t="s">
        <v>36</v>
      </c>
      <c r="D23" s="47">
        <v>15</v>
      </c>
      <c r="E23" s="47">
        <v>18</v>
      </c>
    </row>
    <row r="24" spans="1:10">
      <c r="A24" s="32">
        <v>10</v>
      </c>
      <c r="B24" s="45" t="s">
        <v>25</v>
      </c>
      <c r="C24" s="46" t="s">
        <v>37</v>
      </c>
      <c r="D24" s="47">
        <v>14</v>
      </c>
      <c r="E24" s="47">
        <v>15</v>
      </c>
    </row>
    <row r="25" spans="1:10">
      <c r="A25" s="44">
        <v>3</v>
      </c>
      <c r="B25" s="45" t="s">
        <v>24</v>
      </c>
      <c r="C25" s="46" t="s">
        <v>30</v>
      </c>
      <c r="D25" s="47">
        <v>31</v>
      </c>
      <c r="E25" s="47">
        <v>18</v>
      </c>
    </row>
    <row r="26" spans="1:10">
      <c r="A26" s="32">
        <v>11</v>
      </c>
      <c r="B26" s="45" t="s">
        <v>25</v>
      </c>
      <c r="C26" s="46" t="s">
        <v>38</v>
      </c>
      <c r="D26" s="47">
        <v>1</v>
      </c>
      <c r="E26" s="47">
        <v>16</v>
      </c>
    </row>
    <row r="27" spans="1:10">
      <c r="A27" s="32">
        <v>12</v>
      </c>
      <c r="B27" s="45" t="s">
        <v>25</v>
      </c>
      <c r="C27" s="46" t="s">
        <v>39</v>
      </c>
      <c r="D27" s="47">
        <v>21</v>
      </c>
      <c r="E27" s="47">
        <v>52</v>
      </c>
    </row>
    <row r="28" spans="1:10">
      <c r="A28" s="32">
        <v>13</v>
      </c>
      <c r="B28" s="45" t="s">
        <v>25</v>
      </c>
      <c r="C28" s="46" t="s">
        <v>40</v>
      </c>
      <c r="D28" s="47">
        <v>5</v>
      </c>
      <c r="E28" s="47">
        <v>20</v>
      </c>
    </row>
    <row r="29" spans="1:10">
      <c r="A29" s="32">
        <v>4</v>
      </c>
      <c r="B29" s="45" t="s">
        <v>24</v>
      </c>
      <c r="C29" s="46" t="s">
        <v>31</v>
      </c>
      <c r="D29" s="47">
        <v>9</v>
      </c>
      <c r="E29" s="47">
        <v>19</v>
      </c>
    </row>
    <row r="30" spans="1:10">
      <c r="A30" s="32">
        <v>5</v>
      </c>
      <c r="B30" s="45" t="s">
        <v>24</v>
      </c>
      <c r="C30" s="46" t="s">
        <v>32</v>
      </c>
      <c r="D30" s="47">
        <v>13</v>
      </c>
      <c r="E30" s="47">
        <v>8</v>
      </c>
    </row>
    <row r="31" spans="1:10">
      <c r="A31" s="32">
        <v>14</v>
      </c>
      <c r="B31" s="45" t="s">
        <v>25</v>
      </c>
      <c r="C31" s="46" t="s">
        <v>41</v>
      </c>
      <c r="D31" s="47">
        <v>5</v>
      </c>
      <c r="E31" s="47">
        <v>21</v>
      </c>
    </row>
    <row r="32" spans="1:10">
      <c r="A32" s="32">
        <v>6</v>
      </c>
      <c r="B32" s="45" t="s">
        <v>24</v>
      </c>
      <c r="C32" s="46" t="s">
        <v>33</v>
      </c>
      <c r="D32" s="47">
        <v>22</v>
      </c>
      <c r="E32" s="47">
        <v>14</v>
      </c>
    </row>
    <row r="33" spans="1:5">
      <c r="A33" s="44">
        <v>15</v>
      </c>
      <c r="B33" s="45" t="s">
        <v>25</v>
      </c>
      <c r="C33" s="46" t="s">
        <v>42</v>
      </c>
      <c r="D33" s="47">
        <v>9</v>
      </c>
      <c r="E33" s="47">
        <v>23</v>
      </c>
    </row>
    <row r="34" spans="1:5">
      <c r="A34" s="32">
        <v>7</v>
      </c>
      <c r="B34" s="45" t="s">
        <v>24</v>
      </c>
      <c r="C34" s="46" t="s">
        <v>34</v>
      </c>
      <c r="D34" s="47">
        <v>7</v>
      </c>
      <c r="E34" s="47">
        <v>6</v>
      </c>
    </row>
    <row r="35" spans="1:5" ht="17.25" thickBot="1">
      <c r="A35" s="48">
        <v>16</v>
      </c>
      <c r="B35" s="49" t="s">
        <v>25</v>
      </c>
      <c r="C35" s="50" t="s">
        <v>43</v>
      </c>
      <c r="D35" s="51">
        <v>8</v>
      </c>
      <c r="E35" s="51">
        <v>8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J9" sqref="J9"/>
    </sheetView>
  </sheetViews>
  <sheetFormatPr defaultRowHeight="16.5"/>
  <cols>
    <col min="3" max="3" width="7.125" bestFit="1" customWidth="1"/>
    <col min="4" max="4" width="13" bestFit="1" customWidth="1"/>
    <col min="5" max="5" width="5.875" style="31" bestFit="1" customWidth="1"/>
    <col min="6" max="7" width="4.625" customWidth="1"/>
    <col min="8" max="8" width="13.875" bestFit="1" customWidth="1"/>
    <col min="9" max="9" width="9" bestFit="1" customWidth="1"/>
    <col min="10" max="10" width="7.5" bestFit="1" customWidth="1"/>
    <col min="11" max="11" width="8.5" bestFit="1" customWidth="1"/>
  </cols>
  <sheetData>
    <row r="1" spans="1:13">
      <c r="A1" s="18" t="s">
        <v>18</v>
      </c>
      <c r="B1" s="19" t="s">
        <v>24</v>
      </c>
      <c r="C1" s="20" t="s">
        <v>25</v>
      </c>
      <c r="D1" s="21" t="s">
        <v>26</v>
      </c>
      <c r="E1" s="14"/>
      <c r="H1" s="3" t="s">
        <v>18</v>
      </c>
      <c r="I1" s="4" t="s">
        <v>19</v>
      </c>
      <c r="J1" s="4" t="s">
        <v>20</v>
      </c>
      <c r="K1" s="4" t="s">
        <v>21</v>
      </c>
      <c r="L1" s="3" t="s">
        <v>22</v>
      </c>
      <c r="M1" s="4" t="s">
        <v>23</v>
      </c>
    </row>
    <row r="2" spans="1:13">
      <c r="A2" s="22" t="s">
        <v>19</v>
      </c>
      <c r="B2" s="23">
        <v>1664</v>
      </c>
      <c r="C2" s="24">
        <v>2951</v>
      </c>
      <c r="D2" s="23">
        <f>SUM(B2:C2)</f>
        <v>4615</v>
      </c>
      <c r="E2" s="16"/>
      <c r="H2" s="7" t="s">
        <v>24</v>
      </c>
      <c r="I2" s="5">
        <v>1664</v>
      </c>
      <c r="J2" s="5">
        <v>1492</v>
      </c>
      <c r="K2" s="5">
        <v>13505</v>
      </c>
      <c r="L2" s="6">
        <v>358</v>
      </c>
      <c r="M2" s="5">
        <f>SUM(I2:L2)</f>
        <v>17019</v>
      </c>
    </row>
    <row r="3" spans="1:13">
      <c r="A3" s="22" t="s">
        <v>20</v>
      </c>
      <c r="B3" s="23">
        <v>1492</v>
      </c>
      <c r="C3" s="24">
        <v>1216</v>
      </c>
      <c r="D3" s="23">
        <f>SUM(B3:C3)</f>
        <v>2708</v>
      </c>
      <c r="E3" s="16"/>
      <c r="H3" s="8" t="s">
        <v>25</v>
      </c>
      <c r="I3" s="9">
        <v>2951</v>
      </c>
      <c r="J3" s="9">
        <v>1216</v>
      </c>
      <c r="K3" s="9">
        <v>7480</v>
      </c>
      <c r="L3" s="10">
        <v>217</v>
      </c>
      <c r="M3" s="9">
        <f>SUM(I3:L3)</f>
        <v>11864</v>
      </c>
    </row>
    <row r="4" spans="1:13" ht="17.25" thickBot="1">
      <c r="A4" s="22" t="s">
        <v>21</v>
      </c>
      <c r="B4" s="23">
        <v>13505</v>
      </c>
      <c r="C4" s="24">
        <v>7480</v>
      </c>
      <c r="D4" s="23">
        <f>SUM(B4:C4)</f>
        <v>20985</v>
      </c>
      <c r="E4" s="16"/>
      <c r="H4" s="11" t="s">
        <v>26</v>
      </c>
      <c r="I4" s="12">
        <f>SUM(I2:I3)</f>
        <v>4615</v>
      </c>
      <c r="J4" s="28">
        <f>SUM(J2:J3)</f>
        <v>2708</v>
      </c>
      <c r="K4" s="12">
        <f>SUM(K2:K3)</f>
        <v>20985</v>
      </c>
      <c r="L4" s="13">
        <f>SUM(L2:L3)</f>
        <v>575</v>
      </c>
      <c r="M4" s="12">
        <f>SUM(I4:L4)</f>
        <v>28883</v>
      </c>
    </row>
    <row r="5" spans="1:13">
      <c r="A5" s="30" t="s">
        <v>22</v>
      </c>
      <c r="B5" s="25">
        <v>358</v>
      </c>
      <c r="C5" s="26">
        <v>334.00000000000205</v>
      </c>
      <c r="D5" s="25">
        <f>SUM(B5:C5)</f>
        <v>692.00000000000205</v>
      </c>
      <c r="E5" s="16"/>
      <c r="H5" s="14"/>
      <c r="I5" s="15"/>
      <c r="J5" s="15"/>
      <c r="K5" s="16"/>
    </row>
    <row r="6" spans="1:13" ht="17.25" thickBot="1">
      <c r="A6" s="27" t="s">
        <v>23</v>
      </c>
      <c r="B6" s="28">
        <f>SUM(B2:B5)</f>
        <v>17019</v>
      </c>
      <c r="C6" s="29">
        <f>SUM(C2:C5)</f>
        <v>11981.000000000002</v>
      </c>
      <c r="D6" s="28">
        <f>SUM(B6:C6)</f>
        <v>29000</v>
      </c>
      <c r="E6" s="16"/>
      <c r="H6" s="14"/>
      <c r="I6" s="17"/>
      <c r="J6" s="17"/>
      <c r="K6" s="17"/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정보통신현황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2019-09-02T01:51:55Z</dcterms:modified>
</cp:coreProperties>
</file>